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kst-upint04.kreis-steinfurt.lokal\userprofile$\b601570\Desktop\Burrichter\Amt 65\Vergabeverfahren\Ausschreibung Versicherungsberater\Ausschreibungsunterlagen\"/>
    </mc:Choice>
  </mc:AlternateContent>
  <xr:revisionPtr revIDLastSave="0" documentId="13_ncr:1_{26D4DF23-1376-441A-9B22-D96ABE3AE0E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Kreis Steinfu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C15" i="1"/>
  <c r="C29" i="1" l="1"/>
  <c r="C31" i="1" s="1"/>
</calcChain>
</file>

<file path=xl/sharedStrings.xml><?xml version="1.0" encoding="utf-8"?>
<sst xmlns="http://schemas.openxmlformats.org/spreadsheetml/2006/main" count="18" uniqueCount="16">
  <si>
    <t>Preisblatt</t>
  </si>
  <si>
    <t>zzgl. MwSt</t>
  </si>
  <si>
    <t>Projektpreis netto</t>
  </si>
  <si>
    <t>Angebotspreis brutto
(bitte ins Angebotsblatt übertragen)</t>
  </si>
  <si>
    <t>farblich markierte Felder bitte ausfüllen:</t>
  </si>
  <si>
    <t>geplante Gesamtstundenzahl Projekt</t>
  </si>
  <si>
    <t>Art der Leistung
(Erläuterungen siehe Leistungsbeschreibung)</t>
  </si>
  <si>
    <t>3.1 Vorbereitung der Ausschreibung</t>
  </si>
  <si>
    <t>3.2 Durchführung der Ausschreibung</t>
  </si>
  <si>
    <t>3.3 Auftragsvergabe und Abschluss des Verfahrens</t>
  </si>
  <si>
    <t>hierfür eingeplante Arbeitsstunden</t>
  </si>
  <si>
    <t>Projektpreis netto
(inkl. aller Reise-, Übernachtungs-, Telefon-, Kopier-, Papierkosten und weiteren Nebenkosten)</t>
  </si>
  <si>
    <t>im Projektpreis enthaltene Präsenztage</t>
  </si>
  <si>
    <t>Honorar pro Präsenztag vor Ort in Steinfurt
(inkl. aller Reise-, Übernachtungs-, Telefon-, Kopier-, Papierkosten und weiteren Nebenkosten)</t>
  </si>
  <si>
    <t>Optionale Leistungen (kein Wertungskriterium)</t>
  </si>
  <si>
    <t xml:space="preserve">Honorar pro Stunde für Begleitung Nachprüfungsverfahren (Pkt. 2.2.4)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</si>
</sst>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0"/>
      <color theme="1"/>
      <name val="Arial"/>
      <family val="2"/>
    </font>
    <font>
      <b/>
      <sz val="15"/>
      <color theme="3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</cellStyleXfs>
  <cellXfs count="107">
    <xf numFmtId="0" fontId="0" fillId="0" borderId="0" xfId="0"/>
    <xf numFmtId="164" fontId="5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center"/>
    </xf>
    <xf numFmtId="0" fontId="6" fillId="0" borderId="5" xfId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4" fontId="3" fillId="0" borderId="17" xfId="3" applyFont="1" applyFill="1" applyBorder="1" applyAlignment="1">
      <alignment horizontal="left" vertical="center"/>
    </xf>
    <xf numFmtId="44" fontId="4" fillId="0" borderId="21" xfId="0" applyNumberFormat="1" applyFont="1" applyBorder="1" applyAlignment="1">
      <alignment horizontal="center" vertical="center"/>
    </xf>
    <xf numFmtId="44" fontId="3" fillId="0" borderId="0" xfId="3" applyFont="1" applyFill="1" applyBorder="1" applyAlignment="1">
      <alignment horizontal="left" vertical="center"/>
    </xf>
    <xf numFmtId="44" fontId="4" fillId="0" borderId="23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4" fontId="4" fillId="2" borderId="14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4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/>
    </xf>
    <xf numFmtId="49" fontId="4" fillId="0" borderId="15" xfId="0" applyNumberFormat="1" applyFont="1" applyBorder="1" applyAlignment="1">
      <alignment horizontal="right" vertical="top"/>
    </xf>
    <xf numFmtId="49" fontId="4" fillId="0" borderId="33" xfId="0" applyNumberFormat="1" applyFont="1" applyBorder="1" applyAlignment="1">
      <alignment horizontal="right" vertical="top"/>
    </xf>
    <xf numFmtId="44" fontId="3" fillId="0" borderId="29" xfId="3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" fontId="4" fillId="0" borderId="37" xfId="0" applyNumberFormat="1" applyFont="1" applyFill="1" applyBorder="1" applyAlignment="1">
      <alignment horizontal="right" vertical="center"/>
    </xf>
    <xf numFmtId="44" fontId="3" fillId="3" borderId="29" xfId="3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vertical="center"/>
    </xf>
    <xf numFmtId="0" fontId="3" fillId="0" borderId="4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/>
    </xf>
    <xf numFmtId="0" fontId="3" fillId="0" borderId="15" xfId="0" applyFont="1" applyFill="1" applyBorder="1" applyAlignment="1">
      <alignment horizontal="right" vertical="center"/>
    </xf>
    <xf numFmtId="0" fontId="3" fillId="0" borderId="33" xfId="0" applyFont="1" applyFill="1" applyBorder="1" applyAlignment="1">
      <alignment horizontal="right" vertical="center"/>
    </xf>
    <xf numFmtId="44" fontId="3" fillId="0" borderId="44" xfId="3" applyFont="1" applyFill="1" applyBorder="1" applyAlignment="1">
      <alignment horizontal="left" vertical="center"/>
    </xf>
    <xf numFmtId="164" fontId="3" fillId="3" borderId="14" xfId="3" applyNumberFormat="1" applyFont="1" applyFill="1" applyBorder="1" applyAlignment="1">
      <alignment horizontal="left" vertical="center"/>
    </xf>
    <xf numFmtId="164" fontId="3" fillId="3" borderId="29" xfId="3" applyNumberFormat="1" applyFont="1" applyFill="1" applyBorder="1" applyAlignment="1">
      <alignment horizontal="left" vertical="center"/>
    </xf>
    <xf numFmtId="0" fontId="4" fillId="0" borderId="9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0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horizontal="right" vertical="top" wrapText="1"/>
    </xf>
    <xf numFmtId="49" fontId="4" fillId="0" borderId="31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right" vertical="top"/>
    </xf>
    <xf numFmtId="49" fontId="4" fillId="0" borderId="38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right" vertical="top"/>
    </xf>
    <xf numFmtId="49" fontId="4" fillId="0" borderId="39" xfId="0" applyNumberFormat="1" applyFont="1" applyBorder="1" applyAlignment="1">
      <alignment horizontal="right" vertical="top"/>
    </xf>
    <xf numFmtId="164" fontId="3" fillId="3" borderId="21" xfId="3" applyNumberFormat="1" applyFont="1" applyFill="1" applyBorder="1" applyAlignment="1">
      <alignment horizontal="center" vertical="center"/>
    </xf>
    <xf numFmtId="164" fontId="3" fillId="3" borderId="22" xfId="3" applyNumberFormat="1" applyFont="1" applyFill="1" applyBorder="1" applyAlignment="1">
      <alignment horizontal="center" vertical="center"/>
    </xf>
    <xf numFmtId="164" fontId="3" fillId="3" borderId="23" xfId="3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right" vertical="top"/>
    </xf>
    <xf numFmtId="49" fontId="4" fillId="0" borderId="17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top"/>
    </xf>
    <xf numFmtId="49" fontId="4" fillId="0" borderId="17" xfId="0" applyNumberFormat="1" applyFont="1" applyBorder="1" applyAlignment="1">
      <alignment horizontal="center" vertical="top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49" fontId="0" fillId="0" borderId="3" xfId="0" applyNumberFormat="1" applyFont="1" applyBorder="1" applyAlignment="1">
      <alignment horizontal="right" vertical="center"/>
    </xf>
    <xf numFmtId="49" fontId="3" fillId="0" borderId="20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49" fontId="4" fillId="3" borderId="16" xfId="0" applyNumberFormat="1" applyFont="1" applyFill="1" applyBorder="1" applyAlignment="1">
      <alignment horizontal="right" vertical="top"/>
    </xf>
    <xf numFmtId="49" fontId="4" fillId="3" borderId="26" xfId="0" applyNumberFormat="1" applyFont="1" applyFill="1" applyBorder="1" applyAlignment="1">
      <alignment horizontal="right" vertical="top"/>
    </xf>
    <xf numFmtId="49" fontId="4" fillId="3" borderId="17" xfId="0" applyNumberFormat="1" applyFont="1" applyFill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24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49" fontId="3" fillId="0" borderId="30" xfId="0" applyNumberFormat="1" applyFont="1" applyBorder="1" applyAlignment="1">
      <alignment horizontal="left" vertical="center"/>
    </xf>
    <xf numFmtId="49" fontId="3" fillId="0" borderId="25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</cellXfs>
  <cellStyles count="4">
    <cellStyle name="Standard" xfId="0" builtinId="0"/>
    <cellStyle name="Standard 2" xfId="2" xr:uid="{00000000-0005-0000-0000-000001000000}"/>
    <cellStyle name="Überschrift 1" xfId="1" builtinId="16"/>
    <cellStyle name="Währung" xfId="3" builtinId="4"/>
  </cellStyles>
  <dxfs count="0"/>
  <tableStyles count="0" defaultTableStyle="TableStyleMedium2" defaultPivotStyle="PivotStyleLight16"/>
  <colors>
    <mruColors>
      <color rgb="FFAFD3CF"/>
      <color rgb="FFFF33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7"/>
  <sheetViews>
    <sheetView tabSelected="1" zoomScale="160" zoomScaleNormal="160" workbookViewId="0">
      <selection activeCell="F9" sqref="F9"/>
    </sheetView>
  </sheetViews>
  <sheetFormatPr baseColWidth="10" defaultRowHeight="12.75" x14ac:dyDescent="0.2"/>
  <cols>
    <col min="1" max="1" width="5.140625" style="4" bestFit="1" customWidth="1"/>
    <col min="2" max="2" width="67.7109375" style="22" bestFit="1" customWidth="1"/>
    <col min="3" max="4" width="11.28515625" style="4" bestFit="1" customWidth="1"/>
    <col min="5" max="5" width="13.28515625" style="4" bestFit="1" customWidth="1"/>
    <col min="6" max="16384" width="11.42578125" style="4"/>
  </cols>
  <sheetData>
    <row r="1" spans="1:4" ht="16.5" thickBot="1" x14ac:dyDescent="0.25">
      <c r="A1" s="69" t="s">
        <v>0</v>
      </c>
      <c r="B1" s="70"/>
      <c r="C1" s="71"/>
      <c r="D1" s="3"/>
    </row>
    <row r="2" spans="1:4" ht="25.5" customHeight="1" x14ac:dyDescent="0.2">
      <c r="A2" s="82" t="s">
        <v>6</v>
      </c>
      <c r="B2" s="83"/>
      <c r="C2" s="84"/>
      <c r="D2" s="5"/>
    </row>
    <row r="3" spans="1:4" ht="13.5" thickBot="1" x14ac:dyDescent="0.25">
      <c r="A3" s="94"/>
      <c r="B3" s="95"/>
      <c r="C3" s="96"/>
      <c r="D3" s="6"/>
    </row>
    <row r="4" spans="1:4" ht="13.5" thickBot="1" x14ac:dyDescent="0.25">
      <c r="A4" s="88" t="s">
        <v>4</v>
      </c>
      <c r="B4" s="89"/>
      <c r="C4" s="90"/>
      <c r="D4" s="5"/>
    </row>
    <row r="5" spans="1:4" s="8" customFormat="1" ht="13.5" thickBot="1" x14ac:dyDescent="0.25">
      <c r="A5" s="85" t="s">
        <v>7</v>
      </c>
      <c r="B5" s="86"/>
      <c r="C5" s="87"/>
      <c r="D5" s="7"/>
    </row>
    <row r="6" spans="1:4" ht="12.75" customHeight="1" thickBot="1" x14ac:dyDescent="0.25">
      <c r="A6" s="74" t="s">
        <v>10</v>
      </c>
      <c r="B6" s="75"/>
      <c r="C6" s="31"/>
      <c r="D6" s="6"/>
    </row>
    <row r="7" spans="1:4" x14ac:dyDescent="0.2">
      <c r="A7" s="76"/>
      <c r="B7" s="77"/>
      <c r="C7" s="78"/>
      <c r="D7" s="6"/>
    </row>
    <row r="8" spans="1:4" ht="13.5" thickBot="1" x14ac:dyDescent="0.25">
      <c r="A8" s="79" t="s">
        <v>8</v>
      </c>
      <c r="B8" s="80"/>
      <c r="C8" s="81"/>
      <c r="D8" s="6"/>
    </row>
    <row r="9" spans="1:4" ht="12.75" customHeight="1" thickBot="1" x14ac:dyDescent="0.25">
      <c r="A9" s="74" t="s">
        <v>10</v>
      </c>
      <c r="B9" s="75"/>
      <c r="C9" s="31"/>
      <c r="D9" s="6"/>
    </row>
    <row r="10" spans="1:4" x14ac:dyDescent="0.2">
      <c r="A10" s="97"/>
      <c r="B10" s="98"/>
      <c r="C10" s="99"/>
      <c r="D10" s="6"/>
    </row>
    <row r="11" spans="1:4" s="8" customFormat="1" ht="13.5" thickBot="1" x14ac:dyDescent="0.25">
      <c r="A11" s="91" t="s">
        <v>9</v>
      </c>
      <c r="B11" s="92"/>
      <c r="C11" s="93"/>
      <c r="D11" s="6"/>
    </row>
    <row r="12" spans="1:4" s="8" customFormat="1" ht="13.5" customHeight="1" thickBot="1" x14ac:dyDescent="0.25">
      <c r="A12" s="74" t="s">
        <v>10</v>
      </c>
      <c r="B12" s="75"/>
      <c r="C12" s="31"/>
      <c r="D12" s="6"/>
    </row>
    <row r="13" spans="1:4" x14ac:dyDescent="0.2">
      <c r="A13" s="97"/>
      <c r="B13" s="98"/>
      <c r="C13" s="99"/>
      <c r="D13" s="6"/>
    </row>
    <row r="14" spans="1:4" ht="13.5" thickBot="1" x14ac:dyDescent="0.25">
      <c r="A14" s="100"/>
      <c r="B14" s="101"/>
      <c r="C14" s="102"/>
      <c r="D14" s="6"/>
    </row>
    <row r="15" spans="1:4" ht="13.5" customHeight="1" thickBot="1" x14ac:dyDescent="0.25">
      <c r="A15" s="43" t="s">
        <v>5</v>
      </c>
      <c r="B15" s="44"/>
      <c r="C15" s="27">
        <f>SUM(A6:C13)</f>
        <v>0</v>
      </c>
      <c r="D15" s="6"/>
    </row>
    <row r="16" spans="1:4" ht="12.75" customHeight="1" thickBot="1" x14ac:dyDescent="0.25">
      <c r="A16" s="58"/>
      <c r="B16" s="59"/>
      <c r="C16" s="29"/>
      <c r="D16" s="6"/>
    </row>
    <row r="17" spans="1:4" x14ac:dyDescent="0.2">
      <c r="A17" s="45" t="s">
        <v>11</v>
      </c>
      <c r="B17" s="46"/>
      <c r="C17" s="51"/>
      <c r="D17" s="6"/>
    </row>
    <row r="18" spans="1:4" x14ac:dyDescent="0.2">
      <c r="A18" s="47"/>
      <c r="B18" s="48"/>
      <c r="C18" s="52"/>
      <c r="D18" s="6"/>
    </row>
    <row r="19" spans="1:4" ht="13.5" thickBot="1" x14ac:dyDescent="0.25">
      <c r="A19" s="49"/>
      <c r="B19" s="50"/>
      <c r="C19" s="53"/>
      <c r="D19" s="6"/>
    </row>
    <row r="20" spans="1:4" ht="13.5" thickBot="1" x14ac:dyDescent="0.25">
      <c r="A20" s="24"/>
      <c r="B20" s="25"/>
      <c r="C20" s="26"/>
      <c r="D20" s="6"/>
    </row>
    <row r="21" spans="1:4" ht="13.5" thickBot="1" x14ac:dyDescent="0.25">
      <c r="A21" s="60" t="s">
        <v>12</v>
      </c>
      <c r="B21" s="61"/>
      <c r="C21" s="30"/>
      <c r="D21" s="6"/>
    </row>
    <row r="22" spans="1:4" ht="13.5" thickBot="1" x14ac:dyDescent="0.25">
      <c r="A22" s="24"/>
      <c r="B22" s="67"/>
      <c r="C22" s="68"/>
      <c r="D22" s="6"/>
    </row>
    <row r="23" spans="1:4" ht="13.5" thickBot="1" x14ac:dyDescent="0.25">
      <c r="A23" s="56" t="s">
        <v>14</v>
      </c>
      <c r="B23" s="57"/>
      <c r="C23" s="9"/>
      <c r="D23" s="6"/>
    </row>
    <row r="24" spans="1:4" ht="40.5" customHeight="1" thickBot="1" x14ac:dyDescent="0.25">
      <c r="A24" s="54" t="s">
        <v>13</v>
      </c>
      <c r="B24" s="55"/>
      <c r="C24" s="38"/>
      <c r="D24" s="6"/>
    </row>
    <row r="25" spans="1:4" ht="13.5" thickBot="1" x14ac:dyDescent="0.25">
      <c r="A25" s="103" t="s">
        <v>15</v>
      </c>
      <c r="B25" s="104"/>
      <c r="C25" s="39"/>
      <c r="D25" s="6"/>
    </row>
    <row r="26" spans="1:4" x14ac:dyDescent="0.2">
      <c r="A26" s="32"/>
      <c r="B26" s="33"/>
      <c r="C26" s="34"/>
    </row>
    <row r="27" spans="1:4" ht="13.5" thickBot="1" x14ac:dyDescent="0.25">
      <c r="A27" s="35"/>
      <c r="B27" s="36"/>
      <c r="C27" s="37"/>
      <c r="D27" s="11"/>
    </row>
    <row r="28" spans="1:4" x14ac:dyDescent="0.2">
      <c r="A28" s="72" t="s">
        <v>2</v>
      </c>
      <c r="B28" s="73"/>
      <c r="C28" s="10">
        <f>C17</f>
        <v>0</v>
      </c>
      <c r="D28" s="13"/>
    </row>
    <row r="29" spans="1:4" ht="13.5" thickBot="1" x14ac:dyDescent="0.25">
      <c r="A29" s="62" t="s">
        <v>1</v>
      </c>
      <c r="B29" s="63"/>
      <c r="C29" s="12">
        <f>C28*0.19</f>
        <v>0</v>
      </c>
      <c r="D29" s="13"/>
    </row>
    <row r="30" spans="1:4" ht="23.25" customHeight="1" thickBot="1" x14ac:dyDescent="0.25">
      <c r="A30" s="64"/>
      <c r="B30" s="65"/>
      <c r="C30" s="66"/>
      <c r="D30" s="11"/>
    </row>
    <row r="31" spans="1:4" ht="26.25" customHeight="1" thickBot="1" x14ac:dyDescent="0.25">
      <c r="A31" s="40" t="s">
        <v>3</v>
      </c>
      <c r="B31" s="41"/>
      <c r="C31" s="14">
        <f>C28+C29</f>
        <v>0</v>
      </c>
      <c r="D31" s="11"/>
    </row>
    <row r="32" spans="1:4" x14ac:dyDescent="0.2">
      <c r="A32" s="6"/>
      <c r="B32" s="15"/>
      <c r="C32" s="15"/>
      <c r="D32" s="16"/>
    </row>
    <row r="33" spans="1:5" x14ac:dyDescent="0.2">
      <c r="A33" s="6"/>
      <c r="B33" s="42"/>
      <c r="C33" s="42"/>
      <c r="D33" s="17"/>
    </row>
    <row r="34" spans="1:5" x14ac:dyDescent="0.2">
      <c r="A34" s="6"/>
      <c r="B34" s="42"/>
      <c r="C34" s="42"/>
      <c r="D34" s="11"/>
    </row>
    <row r="35" spans="1:5" x14ac:dyDescent="0.2">
      <c r="B35" s="105"/>
      <c r="C35" s="105"/>
      <c r="D35" s="11"/>
    </row>
    <row r="36" spans="1:5" x14ac:dyDescent="0.2">
      <c r="B36" s="15"/>
      <c r="C36" s="15"/>
      <c r="D36" s="16"/>
    </row>
    <row r="37" spans="1:5" x14ac:dyDescent="0.2">
      <c r="B37" s="8"/>
      <c r="C37" s="8"/>
      <c r="D37" s="6"/>
    </row>
    <row r="38" spans="1:5" x14ac:dyDescent="0.2">
      <c r="B38" s="42"/>
      <c r="C38" s="42"/>
      <c r="D38" s="6"/>
    </row>
    <row r="39" spans="1:5" ht="38.25" customHeight="1" x14ac:dyDescent="0.2">
      <c r="B39" s="42"/>
      <c r="C39" s="42"/>
      <c r="D39" s="18"/>
      <c r="E39" s="19"/>
    </row>
    <row r="40" spans="1:5" x14ac:dyDescent="0.2">
      <c r="B40" s="105"/>
      <c r="C40" s="105"/>
      <c r="D40" s="20"/>
      <c r="E40" s="21"/>
    </row>
    <row r="41" spans="1:5" x14ac:dyDescent="0.2">
      <c r="B41" s="17"/>
      <c r="C41" s="17"/>
      <c r="D41" s="11"/>
    </row>
    <row r="42" spans="1:5" x14ac:dyDescent="0.2">
      <c r="B42" s="42"/>
      <c r="C42" s="42"/>
      <c r="D42" s="11"/>
    </row>
    <row r="43" spans="1:5" ht="409.6" customHeight="1" x14ac:dyDescent="0.2">
      <c r="B43" s="42"/>
      <c r="C43" s="42"/>
      <c r="D43" s="16"/>
    </row>
    <row r="44" spans="1:5" x14ac:dyDescent="0.2">
      <c r="B44" s="105"/>
      <c r="C44" s="105"/>
      <c r="D44" s="2"/>
      <c r="E44" s="1"/>
    </row>
    <row r="45" spans="1:5" x14ac:dyDescent="0.2">
      <c r="B45" s="28"/>
      <c r="C45" s="16"/>
      <c r="D45" s="6"/>
    </row>
    <row r="46" spans="1:5" x14ac:dyDescent="0.2">
      <c r="B46" s="4"/>
      <c r="D46" s="6"/>
    </row>
    <row r="47" spans="1:5" x14ac:dyDescent="0.2">
      <c r="A47" s="106"/>
      <c r="B47" s="106"/>
      <c r="C47" s="22"/>
      <c r="D47" s="6"/>
    </row>
    <row r="48" spans="1:5" x14ac:dyDescent="0.2">
      <c r="A48" s="23"/>
      <c r="B48" s="21"/>
      <c r="C48" s="21"/>
      <c r="D48" s="6"/>
    </row>
    <row r="49" spans="1:4" x14ac:dyDescent="0.2">
      <c r="A49" s="23"/>
      <c r="B49" s="42"/>
      <c r="C49" s="42"/>
      <c r="D49" s="6"/>
    </row>
    <row r="50" spans="1:4" x14ac:dyDescent="0.2">
      <c r="A50" s="23"/>
      <c r="B50" s="42"/>
      <c r="C50" s="42"/>
      <c r="D50" s="6"/>
    </row>
    <row r="51" spans="1:4" x14ac:dyDescent="0.2">
      <c r="A51" s="23"/>
      <c r="B51" s="105"/>
      <c r="C51" s="105"/>
      <c r="D51" s="6"/>
    </row>
    <row r="52" spans="1:4" x14ac:dyDescent="0.2">
      <c r="A52" s="23"/>
      <c r="B52" s="28"/>
      <c r="C52" s="28"/>
      <c r="D52" s="6"/>
    </row>
    <row r="53" spans="1:4" x14ac:dyDescent="0.2">
      <c r="D53" s="6"/>
    </row>
    <row r="54" spans="1:4" x14ac:dyDescent="0.2">
      <c r="D54" s="6"/>
    </row>
    <row r="55" spans="1:4" x14ac:dyDescent="0.2">
      <c r="D55" s="6"/>
    </row>
    <row r="56" spans="1:4" x14ac:dyDescent="0.2">
      <c r="D56" s="6"/>
    </row>
    <row r="57" spans="1:4" x14ac:dyDescent="0.2">
      <c r="D57" s="6"/>
    </row>
  </sheetData>
  <mergeCells count="40">
    <mergeCell ref="B42:C42"/>
    <mergeCell ref="B39:C39"/>
    <mergeCell ref="B34:C34"/>
    <mergeCell ref="B35:C35"/>
    <mergeCell ref="B40:C40"/>
    <mergeCell ref="B43:C43"/>
    <mergeCell ref="B44:C44"/>
    <mergeCell ref="B50:C50"/>
    <mergeCell ref="B51:C51"/>
    <mergeCell ref="A47:B47"/>
    <mergeCell ref="B49:C49"/>
    <mergeCell ref="A1:C1"/>
    <mergeCell ref="A28:B28"/>
    <mergeCell ref="A6:B6"/>
    <mergeCell ref="A7:C7"/>
    <mergeCell ref="A8:C8"/>
    <mergeCell ref="A9:B9"/>
    <mergeCell ref="A2:C2"/>
    <mergeCell ref="A5:C5"/>
    <mergeCell ref="A4:C4"/>
    <mergeCell ref="A11:C11"/>
    <mergeCell ref="A3:C3"/>
    <mergeCell ref="A10:C10"/>
    <mergeCell ref="A12:B12"/>
    <mergeCell ref="A14:C14"/>
    <mergeCell ref="A25:B25"/>
    <mergeCell ref="A13:C13"/>
    <mergeCell ref="A31:B31"/>
    <mergeCell ref="B33:C33"/>
    <mergeCell ref="B38:C38"/>
    <mergeCell ref="A15:B15"/>
    <mergeCell ref="A17:B19"/>
    <mergeCell ref="C17:C19"/>
    <mergeCell ref="A24:B24"/>
    <mergeCell ref="A23:B23"/>
    <mergeCell ref="A16:B16"/>
    <mergeCell ref="A21:B21"/>
    <mergeCell ref="A29:B29"/>
    <mergeCell ref="A30:C30"/>
    <mergeCell ref="B22:C22"/>
  </mergeCells>
  <printOptions horizontalCentered="1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Kreis Steinfurt</vt:lpstr>
    </vt:vector>
  </TitlesOfParts>
  <Company>Kreis 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 Burrichter</dc:creator>
  <cp:lastModifiedBy>Katja Burrichter</cp:lastModifiedBy>
  <cp:lastPrinted>2023-10-26T13:51:28Z</cp:lastPrinted>
  <dcterms:created xsi:type="dcterms:W3CDTF">2023-05-23T12:45:28Z</dcterms:created>
  <dcterms:modified xsi:type="dcterms:W3CDTF">2026-07-21T08:53:00Z</dcterms:modified>
</cp:coreProperties>
</file>